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48" yWindow="-144" windowWidth="10020" windowHeight="8628" activeTab="1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16" i="2" l="1"/>
  <c r="D15" i="2"/>
  <c r="E12" i="2"/>
  <c r="D12" i="2"/>
  <c r="F12" i="2" s="1"/>
  <c r="E11" i="2"/>
  <c r="D11" i="2"/>
  <c r="F11" i="2" s="1"/>
  <c r="C18" i="2"/>
  <c r="E18" i="2" s="1"/>
  <c r="C17" i="2"/>
  <c r="E17" i="2" s="1"/>
  <c r="C16" i="2"/>
  <c r="D16" i="2" s="1"/>
  <c r="F16" i="2" s="1"/>
  <c r="C15" i="2"/>
  <c r="E15" i="2" s="1"/>
  <c r="C14" i="2"/>
  <c r="E14" i="2" s="1"/>
  <c r="C13" i="2"/>
  <c r="E13" i="2" s="1"/>
  <c r="C12" i="2"/>
  <c r="F15" i="2" l="1"/>
  <c r="D17" i="2"/>
  <c r="F17" i="2" s="1"/>
  <c r="D18" i="2"/>
  <c r="F18" i="2" s="1"/>
  <c r="G18" i="2" s="1"/>
  <c r="H18" i="2" s="1"/>
  <c r="D13" i="2"/>
  <c r="F13" i="2" s="1"/>
  <c r="D14" i="2"/>
  <c r="F14" i="2" s="1"/>
  <c r="G12" i="2"/>
  <c r="H12" i="2" s="1"/>
  <c r="G15" i="2"/>
  <c r="H15" i="2" s="1"/>
  <c r="G11" i="2"/>
  <c r="H11" i="2" s="1"/>
  <c r="G16" i="2"/>
  <c r="H16" i="2" s="1"/>
  <c r="G14" i="2"/>
  <c r="H14" i="2" s="1"/>
  <c r="G13" i="2" l="1"/>
  <c r="H13" i="2" s="1"/>
  <c r="G17" i="2"/>
  <c r="H17" i="2" s="1"/>
</calcChain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<sst xmlns="http://schemas.openxmlformats.org/spreadsheetml/2006/main" count="60" uniqueCount="40">
  <si>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</si>
  <si>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</si>
  <si>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</si>
  <si>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</si>
  <si>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</si>
  <si>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</si>
  <si>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</si>
  <si>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</si>
  <si>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</si>
  <si>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</si>
  <si>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</si>
  <si>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</si>
  <si>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</si>
  <si>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</si>
  <si>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</si>
  <si>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</si>
  <si>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</si>
  <si>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</si>
  <si>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</si>
  <si>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</si>
  <si>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</si>
  <si>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</si>
  <si>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</si>
  <si>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</si>
  <si>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</si>
  <si>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</si>
  <si>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</si>
  <si>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</si>
  <si>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</si>
  <si>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</si>
  <si>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</si>
  <si>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</si>
  <si>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</si>
  <si>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</si>
  <si>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Среднемесячное количество часов при 40-часовой рабочей неделе в 2017 году   -  164,42 час</t>
  </si>
  <si>
    <t xml:space="preserve"> за 4-й квартал 2017 г.</t>
  </si>
  <si>
    <r>
  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от 25.10.2017  № 441-П  за 3 квартал 2017 величина прожиточного минимума для трудоспособного населения составила 20275руб. В расчете размер месячной тарифной ставки 1 разряда принят  20275 х 1,2 = 24330 рублей в месяц. </t>
    </r>
  </si>
  <si>
    <r>
      <t xml:space="preserve">         Расчетная стоимость 1 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327,95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88,13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</si>
  <si>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4-й квартал 2017 г.</t>
  </si>
  <si>
    <t>Размер средств на оплату труда механизаторов, занятых управлением строительных машин, механизмов и автотранспортных средств за 4-й квартал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</si>
</sst>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6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1" fontId="1" fillId="2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2" fontId="4" fillId="0" borderId="25" xfId="1" applyNumberFormat="1" applyFont="1" applyFill="1" applyBorder="1" applyAlignment="1">
      <alignment horizontal="center" vertical="center" wrapText="1"/>
    </xf>
    <xf numFmtId="2" fontId="4" fillId="0" borderId="17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justify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6" workbookViewId="0">
      <selection activeCell="G35" sqref="G35"/>
    </sheetView>
  </sheetViews>
  <sheetFormatPr defaultRowHeight="14.4" x14ac:dyDescent="0.3"/>
  <cols>
    <col min="1" max="1" width="6.44140625" customWidth="1"/>
    <col min="2" max="2" width="8" customWidth="1"/>
    <col min="3" max="3" width="10" customWidth="1"/>
    <col min="4" max="4" width="10.88671875" customWidth="1"/>
    <col min="5" max="5" width="11.5546875" customWidth="1"/>
    <col min="6" max="6" width="10.5546875" customWidth="1"/>
    <col min="7" max="7" width="10.109375" customWidth="1"/>
    <col min="8" max="8" width="11.33203125" customWidth="1"/>
    <col min="9" max="9" width="8.44140625" customWidth="1"/>
  </cols>
  <sheetData>
    <row r="1" spans="1:9" ht="12.6" customHeight="1" x14ac:dyDescent="0.3">
      <c r="A1" s="99" t="s">
        <v>0</v>
      </c>
      <c r="B1" s="99"/>
      <c r="C1" s="99"/>
      <c r="D1" s="99"/>
      <c r="E1" s="99"/>
      <c r="F1" s="99"/>
      <c r="G1" s="99"/>
      <c r="H1" s="99"/>
      <c r="I1" s="99"/>
    </row>
    <row r="2" spans="1:9" ht="15.6" x14ac:dyDescent="0.3">
      <c r="A2" s="99" t="s">
        <v>1</v>
      </c>
      <c r="B2" s="99"/>
      <c r="C2" s="99"/>
      <c r="D2" s="99"/>
      <c r="E2" s="99"/>
      <c r="F2" s="99"/>
      <c r="G2" s="99"/>
      <c r="H2" s="99"/>
      <c r="I2" s="99"/>
    </row>
    <row r="3" spans="1:9" ht="14.4" customHeight="1" x14ac:dyDescent="0.3">
      <c r="A3" s="99" t="s">
        <v>35</v>
      </c>
      <c r="B3" s="99"/>
      <c r="C3" s="99"/>
      <c r="D3" s="99"/>
      <c r="E3" s="99"/>
      <c r="F3" s="99"/>
      <c r="G3" s="99"/>
      <c r="H3" s="99"/>
      <c r="I3" s="99"/>
    </row>
    <row r="4" spans="1:9" ht="101.4" customHeight="1" x14ac:dyDescent="0.3">
      <c r="A4" s="100" t="s">
        <v>33</v>
      </c>
      <c r="B4" s="100"/>
      <c r="C4" s="100"/>
      <c r="D4" s="100"/>
      <c r="E4" s="100"/>
      <c r="F4" s="100"/>
      <c r="G4" s="100"/>
      <c r="H4" s="100"/>
      <c r="I4" s="100"/>
    </row>
    <row r="5" spans="1:9" ht="97.8" customHeight="1" x14ac:dyDescent="0.3">
      <c r="A5" s="100" t="s">
        <v>36</v>
      </c>
      <c r="B5" s="100"/>
      <c r="C5" s="100"/>
      <c r="D5" s="100"/>
      <c r="E5" s="100"/>
      <c r="F5" s="100"/>
      <c r="G5" s="100"/>
      <c r="H5" s="100"/>
      <c r="I5" s="100"/>
    </row>
    <row r="6" spans="1:9" ht="15" customHeight="1" x14ac:dyDescent="0.3">
      <c r="A6" s="97" t="s">
        <v>34</v>
      </c>
      <c r="B6" s="97"/>
      <c r="C6" s="97"/>
      <c r="D6" s="97"/>
      <c r="E6" s="97"/>
      <c r="F6" s="97"/>
      <c r="G6" s="97"/>
      <c r="H6" s="97"/>
      <c r="I6" s="97"/>
    </row>
    <row r="7" spans="1:9" ht="19.8" customHeight="1" thickBot="1" x14ac:dyDescent="0.35">
      <c r="A7" s="98" t="s">
        <v>2</v>
      </c>
      <c r="B7" s="98"/>
      <c r="C7" s="98"/>
      <c r="D7" s="98"/>
      <c r="E7" s="98"/>
      <c r="F7" s="98"/>
      <c r="G7" s="98"/>
      <c r="H7" s="98"/>
      <c r="I7" s="98"/>
    </row>
    <row r="8" spans="1:9" x14ac:dyDescent="0.3">
      <c r="A8" s="104" t="s">
        <v>3</v>
      </c>
      <c r="B8" s="101" t="s">
        <v>4</v>
      </c>
      <c r="C8" s="101" t="s">
        <v>6</v>
      </c>
      <c r="D8" s="101" t="s">
        <v>7</v>
      </c>
      <c r="E8" s="101" t="s">
        <v>5</v>
      </c>
      <c r="F8" s="101" t="s">
        <v>8</v>
      </c>
      <c r="G8" s="101" t="s">
        <v>9</v>
      </c>
      <c r="H8" s="101" t="s">
        <v>10</v>
      </c>
      <c r="I8" s="101" t="s">
        <v>11</v>
      </c>
    </row>
    <row r="9" spans="1:9" ht="20.25" customHeight="1" thickBot="1" x14ac:dyDescent="0.35">
      <c r="A9" s="105"/>
      <c r="B9" s="102"/>
      <c r="C9" s="102"/>
      <c r="D9" s="102"/>
      <c r="E9" s="102"/>
      <c r="F9" s="102"/>
      <c r="G9" s="102"/>
      <c r="H9" s="102"/>
      <c r="I9" s="102"/>
    </row>
    <row r="10" spans="1:9" ht="15.75" thickBot="1" x14ac:dyDescent="0.3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</row>
    <row r="11" spans="1:9" x14ac:dyDescent="0.3">
      <c r="A11" s="6">
        <v>1</v>
      </c>
      <c r="B11" s="7">
        <v>1</v>
      </c>
      <c r="C11" s="80">
        <v>13517</v>
      </c>
      <c r="D11" s="84">
        <f>C11*1.8</f>
        <v>24330.600000000002</v>
      </c>
      <c r="E11" s="84">
        <f t="shared" ref="E11:E18" si="0">C11*0.8</f>
        <v>10813.6</v>
      </c>
      <c r="F11" s="84">
        <f t="shared" ref="F11:F18" si="1">SUM(D11:E11)</f>
        <v>35144.200000000004</v>
      </c>
      <c r="G11" s="84">
        <f>F11*0.145</f>
        <v>5095.9090000000006</v>
      </c>
      <c r="H11" s="85">
        <f>SUM(F11:G11)</f>
        <v>40240.109000000004</v>
      </c>
      <c r="I11" s="86">
        <v>2300.3200000000002</v>
      </c>
    </row>
    <row r="12" spans="1:9" x14ac:dyDescent="0.3">
      <c r="A12" s="1">
        <v>2</v>
      </c>
      <c r="B12" s="8">
        <v>1.085</v>
      </c>
      <c r="C12" s="81">
        <f>C11*B12</f>
        <v>14665.945</v>
      </c>
      <c r="D12" s="87">
        <f>C12*1.8</f>
        <v>26398.701000000001</v>
      </c>
      <c r="E12" s="87">
        <f t="shared" si="0"/>
        <v>11732.756000000001</v>
      </c>
      <c r="F12" s="87">
        <f>SUM(D12:E12)</f>
        <v>38131.457000000002</v>
      </c>
      <c r="G12" s="87">
        <f>F12*0.145</f>
        <v>5529.0612650000003</v>
      </c>
      <c r="H12" s="88">
        <f>SUM(F12:G12)</f>
        <v>43660.518265000006</v>
      </c>
      <c r="I12" s="89">
        <v>2300.3200000000002</v>
      </c>
    </row>
    <row r="13" spans="1:9" x14ac:dyDescent="0.3">
      <c r="A13" s="1">
        <v>3</v>
      </c>
      <c r="B13" s="8">
        <v>1.19</v>
      </c>
      <c r="C13" s="81">
        <f>C11*B13</f>
        <v>16085.23</v>
      </c>
      <c r="D13" s="87">
        <f t="shared" ref="D13:D18" si="2">C13*1.8</f>
        <v>28953.414000000001</v>
      </c>
      <c r="E13" s="87">
        <f t="shared" si="0"/>
        <v>12868.184000000001</v>
      </c>
      <c r="F13" s="87">
        <f t="shared" si="1"/>
        <v>41821.597999999998</v>
      </c>
      <c r="G13" s="87">
        <f t="shared" ref="G13:G18" si="3">F13*0.145</f>
        <v>6064.1317099999997</v>
      </c>
      <c r="H13" s="88">
        <f t="shared" ref="H13:H18" si="4">SUM(F13:G13)</f>
        <v>47885.72971</v>
      </c>
      <c r="I13" s="89">
        <v>2300.3200000000002</v>
      </c>
    </row>
    <row r="14" spans="1:9" x14ac:dyDescent="0.3">
      <c r="A14" s="2">
        <v>4</v>
      </c>
      <c r="B14" s="9">
        <v>1.34</v>
      </c>
      <c r="C14" s="82">
        <f>C11*B14</f>
        <v>18112.780000000002</v>
      </c>
      <c r="D14" s="90">
        <f t="shared" si="2"/>
        <v>32603.004000000004</v>
      </c>
      <c r="E14" s="90">
        <f t="shared" si="0"/>
        <v>14490.224000000002</v>
      </c>
      <c r="F14" s="90">
        <f t="shared" si="1"/>
        <v>47093.228000000003</v>
      </c>
      <c r="G14" s="90">
        <f t="shared" si="3"/>
        <v>6828.5180600000003</v>
      </c>
      <c r="H14" s="91">
        <f t="shared" si="4"/>
        <v>53921.746060000005</v>
      </c>
      <c r="I14" s="90">
        <v>2300.3200000000002</v>
      </c>
    </row>
    <row r="15" spans="1:9" x14ac:dyDescent="0.3">
      <c r="A15" s="1">
        <v>5</v>
      </c>
      <c r="B15" s="8">
        <v>1.54</v>
      </c>
      <c r="C15" s="81">
        <f>C11*B15</f>
        <v>20816.18</v>
      </c>
      <c r="D15" s="87">
        <f t="shared" si="2"/>
        <v>37469.124000000003</v>
      </c>
      <c r="E15" s="87">
        <f t="shared" si="0"/>
        <v>16652.944</v>
      </c>
      <c r="F15" s="87">
        <f t="shared" si="1"/>
        <v>54122.067999999999</v>
      </c>
      <c r="G15" s="87">
        <f t="shared" si="3"/>
        <v>7847.6998599999997</v>
      </c>
      <c r="H15" s="88">
        <f t="shared" si="4"/>
        <v>61969.76786</v>
      </c>
      <c r="I15" s="89">
        <v>2300.3200000000002</v>
      </c>
    </row>
    <row r="16" spans="1:9" x14ac:dyDescent="0.3">
      <c r="A16" s="1">
        <v>6</v>
      </c>
      <c r="B16" s="8">
        <v>1.8</v>
      </c>
      <c r="C16" s="81">
        <f>C11*B16</f>
        <v>24330.600000000002</v>
      </c>
      <c r="D16" s="87">
        <f t="shared" si="2"/>
        <v>43795.08</v>
      </c>
      <c r="E16" s="87">
        <f t="shared" si="0"/>
        <v>19464.480000000003</v>
      </c>
      <c r="F16" s="87">
        <f t="shared" si="1"/>
        <v>63259.560000000005</v>
      </c>
      <c r="G16" s="87">
        <f t="shared" si="3"/>
        <v>9172.6362000000008</v>
      </c>
      <c r="H16" s="88">
        <f>SUM(F16:G16)</f>
        <v>72432.196200000006</v>
      </c>
      <c r="I16" s="89">
        <v>2300.3200000000002</v>
      </c>
    </row>
    <row r="17" spans="1:9" x14ac:dyDescent="0.3">
      <c r="A17" s="1">
        <v>7</v>
      </c>
      <c r="B17" s="8">
        <v>1.92</v>
      </c>
      <c r="C17" s="81">
        <f>C11*B17</f>
        <v>25952.639999999999</v>
      </c>
      <c r="D17" s="87">
        <f t="shared" si="2"/>
        <v>46714.752</v>
      </c>
      <c r="E17" s="87">
        <f>C17*0.8</f>
        <v>20762.112000000001</v>
      </c>
      <c r="F17" s="87">
        <f t="shared" si="1"/>
        <v>67476.864000000001</v>
      </c>
      <c r="G17" s="87">
        <f t="shared" si="3"/>
        <v>9784.1452799999988</v>
      </c>
      <c r="H17" s="88">
        <f t="shared" si="4"/>
        <v>77261.009279999998</v>
      </c>
      <c r="I17" s="89">
        <v>2300.3200000000002</v>
      </c>
    </row>
    <row r="18" spans="1:9" ht="15" thickBot="1" x14ac:dyDescent="0.35">
      <c r="A18" s="3">
        <v>8</v>
      </c>
      <c r="B18" s="10">
        <v>2.0499999999999998</v>
      </c>
      <c r="C18" s="83">
        <f>C11*B18</f>
        <v>27709.85</v>
      </c>
      <c r="D18" s="92">
        <f t="shared" si="2"/>
        <v>49877.729999999996</v>
      </c>
      <c r="E18" s="92">
        <f t="shared" si="0"/>
        <v>22167.88</v>
      </c>
      <c r="F18" s="92">
        <f t="shared" si="1"/>
        <v>72045.61</v>
      </c>
      <c r="G18" s="92">
        <f t="shared" si="3"/>
        <v>10446.613449999999</v>
      </c>
      <c r="H18" s="93">
        <f t="shared" si="4"/>
        <v>82492.223450000005</v>
      </c>
      <c r="I18" s="94">
        <v>2300.3200000000002</v>
      </c>
    </row>
    <row r="19" spans="1:9" ht="1.2" customHeight="1" x14ac:dyDescent="0.3">
      <c r="A19" s="11"/>
      <c r="B19" s="33"/>
      <c r="C19" s="34"/>
      <c r="D19" s="35"/>
      <c r="E19" s="35"/>
      <c r="F19" s="35"/>
      <c r="G19" s="35"/>
      <c r="H19" s="36"/>
      <c r="I19" s="37"/>
    </row>
    <row r="20" spans="1:9" ht="44.4" customHeight="1" x14ac:dyDescent="0.3">
      <c r="A20" s="103" t="s">
        <v>37</v>
      </c>
      <c r="B20" s="103"/>
      <c r="C20" s="103"/>
      <c r="D20" s="103"/>
      <c r="E20" s="103"/>
      <c r="F20" s="103"/>
      <c r="G20" s="103"/>
      <c r="H20" s="103"/>
      <c r="I20" s="103"/>
    </row>
    <row r="21" spans="1:9" ht="44.4" customHeight="1" x14ac:dyDescent="0.3">
      <c r="A21" s="103" t="s">
        <v>12</v>
      </c>
      <c r="B21" s="103"/>
      <c r="C21" s="103"/>
      <c r="D21" s="103"/>
      <c r="E21" s="103"/>
      <c r="F21" s="103"/>
      <c r="G21" s="103"/>
      <c r="H21" s="103"/>
      <c r="I21" s="103"/>
    </row>
    <row r="22" spans="1:9" ht="33.75" customHeight="1" thickBot="1" x14ac:dyDescent="0.35">
      <c r="A22" s="98" t="s">
        <v>13</v>
      </c>
      <c r="B22" s="98"/>
      <c r="C22" s="98"/>
      <c r="D22" s="98"/>
      <c r="E22" s="98"/>
      <c r="F22" s="98"/>
      <c r="G22" s="98"/>
      <c r="H22" s="98"/>
      <c r="I22" s="98"/>
    </row>
    <row r="23" spans="1:9" ht="39" thickBot="1" x14ac:dyDescent="0.35">
      <c r="A23" s="14" t="s">
        <v>14</v>
      </c>
      <c r="B23" s="15" t="s">
        <v>4</v>
      </c>
      <c r="C23" s="15" t="s">
        <v>6</v>
      </c>
      <c r="D23" s="15" t="s">
        <v>15</v>
      </c>
      <c r="E23" s="15" t="s">
        <v>16</v>
      </c>
      <c r="F23" s="15" t="s">
        <v>8</v>
      </c>
      <c r="G23" s="15" t="s">
        <v>9</v>
      </c>
      <c r="H23" s="15" t="s">
        <v>10</v>
      </c>
      <c r="I23" s="15" t="s">
        <v>11</v>
      </c>
    </row>
    <row r="24" spans="1:9" ht="12.6" customHeight="1" thickBot="1" x14ac:dyDescent="0.35">
      <c r="A24" s="27">
        <v>1</v>
      </c>
      <c r="B24" s="28">
        <v>2</v>
      </c>
      <c r="C24" s="29">
        <v>3</v>
      </c>
      <c r="D24" s="28">
        <v>4</v>
      </c>
      <c r="E24" s="28">
        <v>5</v>
      </c>
      <c r="F24" s="28">
        <v>6</v>
      </c>
      <c r="G24" s="28">
        <v>11</v>
      </c>
      <c r="H24" s="28">
        <v>12</v>
      </c>
      <c r="I24" s="28">
        <v>13</v>
      </c>
    </row>
    <row r="25" spans="1:9" ht="12.6" customHeight="1" x14ac:dyDescent="0.3">
      <c r="A25" s="23">
        <v>1</v>
      </c>
      <c r="B25" s="24">
        <v>1</v>
      </c>
      <c r="C25" s="25">
        <v>14118.59</v>
      </c>
      <c r="D25" s="25">
        <v>25413.46</v>
      </c>
      <c r="E25" s="25">
        <v>11294.87</v>
      </c>
      <c r="F25" s="25">
        <v>36708.339999999997</v>
      </c>
      <c r="G25" s="25">
        <v>5322.71</v>
      </c>
      <c r="H25" s="26">
        <v>42031.05</v>
      </c>
      <c r="I25" s="95">
        <v>2300.3200000000002</v>
      </c>
    </row>
    <row r="26" spans="1:9" x14ac:dyDescent="0.3">
      <c r="A26" s="16">
        <v>2</v>
      </c>
      <c r="B26" s="30">
        <v>1.085</v>
      </c>
      <c r="C26" s="17">
        <v>16006.05</v>
      </c>
      <c r="D26" s="17">
        <v>28810.89</v>
      </c>
      <c r="E26" s="17">
        <v>12804.84</v>
      </c>
      <c r="F26" s="17">
        <v>41615.72</v>
      </c>
      <c r="G26" s="17">
        <v>6034.28</v>
      </c>
      <c r="H26" s="18">
        <v>47650</v>
      </c>
      <c r="I26" s="17">
        <v>2300.3200000000002</v>
      </c>
    </row>
    <row r="27" spans="1:9" x14ac:dyDescent="0.3">
      <c r="A27" s="16">
        <v>3</v>
      </c>
      <c r="B27" s="30">
        <v>1.19</v>
      </c>
      <c r="C27" s="17">
        <v>17549.59</v>
      </c>
      <c r="D27" s="17">
        <v>31589.26</v>
      </c>
      <c r="E27" s="17">
        <v>14039.67</v>
      </c>
      <c r="F27" s="17">
        <v>45628.94</v>
      </c>
      <c r="G27" s="17">
        <v>6616.2</v>
      </c>
      <c r="H27" s="18">
        <v>52245.13</v>
      </c>
      <c r="I27" s="17">
        <v>2300.3200000000002</v>
      </c>
    </row>
    <row r="28" spans="1:9" x14ac:dyDescent="0.3">
      <c r="A28" s="19">
        <v>4</v>
      </c>
      <c r="B28" s="31">
        <v>1.34</v>
      </c>
      <c r="C28" s="13">
        <v>19784.23</v>
      </c>
      <c r="D28" s="13">
        <v>35611.61</v>
      </c>
      <c r="E28" s="13">
        <v>15827.38</v>
      </c>
      <c r="F28" s="13">
        <v>51438.99</v>
      </c>
      <c r="G28" s="13">
        <v>7458.65</v>
      </c>
      <c r="H28" s="12">
        <v>58897.64</v>
      </c>
      <c r="I28" s="17">
        <v>2300.3200000000002</v>
      </c>
    </row>
    <row r="29" spans="1:9" ht="12.6" customHeight="1" x14ac:dyDescent="0.3">
      <c r="A29" s="16">
        <v>5</v>
      </c>
      <c r="B29" s="30">
        <v>1.54</v>
      </c>
      <c r="C29" s="17">
        <v>22763.040000000001</v>
      </c>
      <c r="D29" s="17">
        <v>10973.48</v>
      </c>
      <c r="E29" s="17">
        <v>18210.43</v>
      </c>
      <c r="F29" s="17">
        <v>59183.91</v>
      </c>
      <c r="G29" s="17">
        <v>8581.67</v>
      </c>
      <c r="H29" s="18">
        <v>67765.58</v>
      </c>
      <c r="I29" s="17">
        <v>2300.3200000000002</v>
      </c>
    </row>
    <row r="30" spans="1:9" ht="13.2" customHeight="1" x14ac:dyDescent="0.3">
      <c r="A30" s="16">
        <v>6</v>
      </c>
      <c r="B30" s="30">
        <v>1.8</v>
      </c>
      <c r="C30" s="60">
        <v>26574.89</v>
      </c>
      <c r="D30" s="17">
        <v>47834.79</v>
      </c>
      <c r="E30" s="17">
        <v>21259.91</v>
      </c>
      <c r="F30" s="17">
        <v>69094.7</v>
      </c>
      <c r="G30" s="17">
        <v>10018.73</v>
      </c>
      <c r="H30" s="18">
        <v>79113.429999999993</v>
      </c>
      <c r="I30" s="17">
        <v>2300.3200000000002</v>
      </c>
    </row>
    <row r="31" spans="1:9" ht="12.6" customHeight="1" x14ac:dyDescent="0.3">
      <c r="A31" s="16">
        <v>7</v>
      </c>
      <c r="B31" s="30">
        <v>1.92</v>
      </c>
      <c r="C31" s="17">
        <v>28286.29</v>
      </c>
      <c r="D31" s="17">
        <v>50915.32</v>
      </c>
      <c r="E31" s="17">
        <v>22629.03</v>
      </c>
      <c r="F31" s="17">
        <v>73544.350000000006</v>
      </c>
      <c r="G31" s="17">
        <v>10663.93</v>
      </c>
      <c r="H31" s="18">
        <v>84208.29</v>
      </c>
      <c r="I31" s="17">
        <v>2300.3200000000002</v>
      </c>
    </row>
    <row r="32" spans="1:9" ht="13.2" customHeight="1" thickBot="1" x14ac:dyDescent="0.35">
      <c r="A32" s="20">
        <v>8</v>
      </c>
      <c r="B32" s="32">
        <v>2.0499999999999998</v>
      </c>
      <c r="C32" s="21">
        <v>30278.34</v>
      </c>
      <c r="D32" s="21">
        <v>54501.02</v>
      </c>
      <c r="E32" s="21">
        <v>24222.67</v>
      </c>
      <c r="F32" s="21">
        <v>78723.69</v>
      </c>
      <c r="G32" s="21">
        <v>11414.94</v>
      </c>
      <c r="H32" s="22">
        <v>90138.63</v>
      </c>
      <c r="I32" s="96">
        <v>2300.3200000000002</v>
      </c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6:I6"/>
    <mergeCell ref="A7:I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16" workbookViewId="0">
      <selection activeCell="A37" sqref="A37"/>
    </sheetView>
  </sheetViews>
  <sheetFormatPr defaultRowHeight="14.4" x14ac:dyDescent="0.3"/>
  <cols>
    <col min="1" max="1" width="12.6640625" customWidth="1"/>
    <col min="2" max="2" width="13.33203125" style="67" customWidth="1"/>
    <col min="3" max="3" width="13" customWidth="1"/>
    <col min="4" max="4" width="5.33203125" customWidth="1"/>
    <col min="5" max="5" width="13" style="67" customWidth="1"/>
    <col min="6" max="6" width="14.88671875" style="67" customWidth="1"/>
    <col min="7" max="7" width="14.33203125" customWidth="1"/>
  </cols>
  <sheetData>
    <row r="1" spans="1:10" x14ac:dyDescent="0.3">
      <c r="A1" s="111" t="s">
        <v>38</v>
      </c>
      <c r="B1" s="111"/>
      <c r="C1" s="111"/>
      <c r="D1" s="111"/>
      <c r="E1" s="111"/>
      <c r="F1" s="111"/>
      <c r="G1" s="111"/>
      <c r="H1" s="39"/>
      <c r="I1" s="38"/>
      <c r="J1" s="38"/>
    </row>
    <row r="2" spans="1:10" ht="8.4" customHeight="1" thickBot="1" x14ac:dyDescent="0.3">
      <c r="A2" s="39"/>
      <c r="B2" s="61"/>
      <c r="C2" s="39"/>
      <c r="D2" s="39"/>
      <c r="E2" s="61"/>
      <c r="F2" s="61"/>
      <c r="G2" s="39"/>
      <c r="H2" s="39"/>
      <c r="I2" s="38"/>
      <c r="J2" s="38"/>
    </row>
    <row r="3" spans="1:10" ht="24" customHeight="1" x14ac:dyDescent="0.3">
      <c r="A3" s="53" t="s">
        <v>31</v>
      </c>
      <c r="B3" s="62" t="s">
        <v>32</v>
      </c>
      <c r="C3" s="54" t="s">
        <v>17</v>
      </c>
      <c r="D3" s="55"/>
      <c r="E3" s="72" t="s">
        <v>31</v>
      </c>
      <c r="F3" s="62" t="s">
        <v>32</v>
      </c>
      <c r="G3" s="52" t="s">
        <v>17</v>
      </c>
      <c r="H3" s="40"/>
      <c r="I3" s="56"/>
      <c r="J3" s="56"/>
    </row>
    <row r="4" spans="1:10" x14ac:dyDescent="0.3">
      <c r="A4" s="42" t="s">
        <v>18</v>
      </c>
      <c r="B4" s="63">
        <v>244.74</v>
      </c>
      <c r="C4" s="43">
        <v>13.99</v>
      </c>
      <c r="D4" s="51"/>
      <c r="E4" s="48" t="s">
        <v>21</v>
      </c>
      <c r="F4" s="68">
        <v>327.95</v>
      </c>
      <c r="G4" s="43">
        <v>13.99</v>
      </c>
      <c r="H4" s="51"/>
      <c r="I4" s="57"/>
      <c r="J4" s="57"/>
    </row>
    <row r="5" spans="1:10" ht="15" x14ac:dyDescent="0.25">
      <c r="A5" s="44">
        <v>1.1000000000000001</v>
      </c>
      <c r="B5" s="64">
        <v>246.74</v>
      </c>
      <c r="C5" s="45">
        <v>13.99</v>
      </c>
      <c r="D5" s="41"/>
      <c r="E5" s="49">
        <v>4.0999999999999996</v>
      </c>
      <c r="F5" s="69">
        <v>332.55</v>
      </c>
      <c r="G5" s="45">
        <v>13.99</v>
      </c>
      <c r="H5" s="41"/>
      <c r="I5" s="58"/>
      <c r="J5" s="59"/>
    </row>
    <row r="6" spans="1:10" ht="15" x14ac:dyDescent="0.25">
      <c r="A6" s="44">
        <v>1.2</v>
      </c>
      <c r="B6" s="64">
        <v>248.77</v>
      </c>
      <c r="C6" s="45">
        <v>13.99</v>
      </c>
      <c r="D6" s="41"/>
      <c r="E6" s="49">
        <v>4.2</v>
      </c>
      <c r="F6" s="69">
        <v>337.2</v>
      </c>
      <c r="G6" s="45">
        <v>13.99</v>
      </c>
      <c r="H6" s="41"/>
      <c r="I6" s="58"/>
      <c r="J6" s="59"/>
    </row>
    <row r="7" spans="1:10" ht="15" x14ac:dyDescent="0.25">
      <c r="A7" s="44">
        <v>1.3</v>
      </c>
      <c r="B7" s="64">
        <v>250.8</v>
      </c>
      <c r="C7" s="45">
        <v>13.99</v>
      </c>
      <c r="D7" s="41"/>
      <c r="E7" s="49">
        <v>4.3</v>
      </c>
      <c r="F7" s="69">
        <v>341.93</v>
      </c>
      <c r="G7" s="45">
        <v>13.99</v>
      </c>
      <c r="H7" s="41"/>
      <c r="I7" s="58"/>
      <c r="J7" s="59"/>
    </row>
    <row r="8" spans="1:10" ht="15" x14ac:dyDescent="0.25">
      <c r="A8" s="44">
        <v>1.4</v>
      </c>
      <c r="B8" s="64">
        <v>252.86</v>
      </c>
      <c r="C8" s="45">
        <v>13.99</v>
      </c>
      <c r="D8" s="41"/>
      <c r="E8" s="49">
        <v>4.4000000000000004</v>
      </c>
      <c r="F8" s="69">
        <v>346.71</v>
      </c>
      <c r="G8" s="45">
        <v>13.99</v>
      </c>
      <c r="H8" s="41"/>
      <c r="I8" s="58"/>
      <c r="J8" s="59"/>
    </row>
    <row r="9" spans="1:10" ht="15" x14ac:dyDescent="0.25">
      <c r="A9" s="44">
        <v>1.5</v>
      </c>
      <c r="B9" s="64">
        <v>254.93</v>
      </c>
      <c r="C9" s="45">
        <v>13.99</v>
      </c>
      <c r="D9" s="41"/>
      <c r="E9" s="49">
        <v>4.5</v>
      </c>
      <c r="F9" s="69">
        <v>351.57</v>
      </c>
      <c r="G9" s="45">
        <v>13.99</v>
      </c>
      <c r="H9" s="41"/>
      <c r="I9" s="58"/>
      <c r="J9" s="59"/>
    </row>
    <row r="10" spans="1:10" ht="15" x14ac:dyDescent="0.25">
      <c r="A10" s="44">
        <v>1.6</v>
      </c>
      <c r="B10" s="64">
        <v>257.02</v>
      </c>
      <c r="C10" s="45">
        <v>13.99</v>
      </c>
      <c r="D10" s="41"/>
      <c r="E10" s="49">
        <v>4.5999999999999996</v>
      </c>
      <c r="F10" s="69">
        <v>356.5</v>
      </c>
      <c r="G10" s="45">
        <v>13.99</v>
      </c>
      <c r="H10" s="41"/>
      <c r="I10" s="58"/>
      <c r="J10" s="59"/>
    </row>
    <row r="11" spans="1:10" ht="15" x14ac:dyDescent="0.25">
      <c r="A11" s="44">
        <v>1.7</v>
      </c>
      <c r="B11" s="64">
        <v>259.12</v>
      </c>
      <c r="C11" s="45">
        <v>13.99</v>
      </c>
      <c r="D11" s="41"/>
      <c r="E11" s="49">
        <v>4.7</v>
      </c>
      <c r="F11" s="69">
        <v>361.49</v>
      </c>
      <c r="G11" s="45">
        <v>13.99</v>
      </c>
      <c r="H11" s="41"/>
      <c r="I11" s="58"/>
      <c r="J11" s="59"/>
    </row>
    <row r="12" spans="1:10" ht="15" x14ac:dyDescent="0.25">
      <c r="A12" s="44">
        <v>1.8</v>
      </c>
      <c r="B12" s="64">
        <v>261.25</v>
      </c>
      <c r="C12" s="45">
        <v>13.99</v>
      </c>
      <c r="D12" s="41"/>
      <c r="E12" s="49">
        <v>4.8</v>
      </c>
      <c r="F12" s="69">
        <v>366.56</v>
      </c>
      <c r="G12" s="45">
        <v>13.99</v>
      </c>
      <c r="H12" s="41"/>
      <c r="I12" s="58"/>
      <c r="J12" s="59"/>
    </row>
    <row r="13" spans="1:10" ht="15" x14ac:dyDescent="0.25">
      <c r="A13" s="44">
        <v>1.9</v>
      </c>
      <c r="B13" s="64">
        <v>263.39</v>
      </c>
      <c r="C13" s="45">
        <v>13.99</v>
      </c>
      <c r="D13" s="41"/>
      <c r="E13" s="49">
        <v>4.9000000000000004</v>
      </c>
      <c r="F13" s="69">
        <v>371.69</v>
      </c>
      <c r="G13" s="45">
        <v>13.99</v>
      </c>
      <c r="H13" s="41"/>
      <c r="I13" s="58"/>
      <c r="J13" s="59"/>
    </row>
    <row r="14" spans="1:10" x14ac:dyDescent="0.3">
      <c r="A14" s="42" t="s">
        <v>19</v>
      </c>
      <c r="B14" s="63">
        <v>265.54000000000002</v>
      </c>
      <c r="C14" s="43">
        <v>13.99</v>
      </c>
      <c r="D14" s="51"/>
      <c r="E14" s="42" t="s">
        <v>22</v>
      </c>
      <c r="F14" s="63">
        <v>376.9</v>
      </c>
      <c r="G14" s="43">
        <v>13.99</v>
      </c>
      <c r="H14" s="51"/>
      <c r="I14" s="57"/>
      <c r="J14" s="57"/>
    </row>
    <row r="15" spans="1:10" ht="15" x14ac:dyDescent="0.25">
      <c r="A15" s="44">
        <v>2.1</v>
      </c>
      <c r="B15" s="64">
        <v>268.01</v>
      </c>
      <c r="C15" s="45">
        <v>13.99</v>
      </c>
      <c r="D15" s="41"/>
      <c r="E15" s="73">
        <v>5.0999999999999996</v>
      </c>
      <c r="F15" s="64">
        <v>382.83</v>
      </c>
      <c r="G15" s="45">
        <v>13.99</v>
      </c>
      <c r="H15" s="41"/>
      <c r="I15" s="58"/>
      <c r="J15" s="59"/>
    </row>
    <row r="16" spans="1:10" ht="15" x14ac:dyDescent="0.25">
      <c r="A16" s="44">
        <v>2.2000000000000002</v>
      </c>
      <c r="B16" s="64">
        <v>270.5</v>
      </c>
      <c r="C16" s="45">
        <v>13.99</v>
      </c>
      <c r="D16" s="41"/>
      <c r="E16" s="73">
        <v>5.2</v>
      </c>
      <c r="F16" s="64">
        <v>388.84</v>
      </c>
      <c r="G16" s="45">
        <v>13.99</v>
      </c>
      <c r="H16" s="41"/>
      <c r="I16" s="58"/>
      <c r="J16" s="59"/>
    </row>
    <row r="17" spans="1:10" ht="15" x14ac:dyDescent="0.25">
      <c r="A17" s="44">
        <v>2.2999999999999998</v>
      </c>
      <c r="B17" s="64">
        <v>273</v>
      </c>
      <c r="C17" s="45">
        <v>13.99</v>
      </c>
      <c r="D17" s="41"/>
      <c r="E17" s="73">
        <v>5.3</v>
      </c>
      <c r="F17" s="64">
        <v>394.96</v>
      </c>
      <c r="G17" s="45">
        <v>13.99</v>
      </c>
      <c r="H17" s="41"/>
      <c r="I17" s="58"/>
      <c r="J17" s="59"/>
    </row>
    <row r="18" spans="1:10" x14ac:dyDescent="0.3">
      <c r="A18" s="44">
        <v>2.4</v>
      </c>
      <c r="B18" s="64">
        <v>275.54000000000002</v>
      </c>
      <c r="C18" s="45">
        <v>13.99</v>
      </c>
      <c r="D18" s="41"/>
      <c r="E18" s="73">
        <v>5.4</v>
      </c>
      <c r="F18" s="64">
        <v>401.17</v>
      </c>
      <c r="G18" s="45">
        <v>13.99</v>
      </c>
      <c r="H18" s="41"/>
      <c r="I18" s="58"/>
      <c r="J18" s="59"/>
    </row>
    <row r="19" spans="1:10" x14ac:dyDescent="0.3">
      <c r="A19" s="44">
        <v>2.5</v>
      </c>
      <c r="B19" s="64">
        <v>278.08999999999997</v>
      </c>
      <c r="C19" s="45">
        <v>13.99</v>
      </c>
      <c r="D19" s="41"/>
      <c r="E19" s="73">
        <v>5.5</v>
      </c>
      <c r="F19" s="64">
        <v>407.48</v>
      </c>
      <c r="G19" s="45">
        <v>13.99</v>
      </c>
      <c r="H19" s="41"/>
      <c r="I19" s="58"/>
      <c r="J19" s="59"/>
    </row>
    <row r="20" spans="1:10" x14ac:dyDescent="0.3">
      <c r="A20" s="44">
        <v>2.6</v>
      </c>
      <c r="B20" s="64">
        <v>280.68</v>
      </c>
      <c r="C20" s="45">
        <v>13.99</v>
      </c>
      <c r="D20" s="41"/>
      <c r="E20" s="73">
        <v>5.6</v>
      </c>
      <c r="F20" s="64">
        <v>413.88</v>
      </c>
      <c r="G20" s="45">
        <v>13.99</v>
      </c>
      <c r="H20" s="41"/>
      <c r="I20" s="58"/>
      <c r="J20" s="59"/>
    </row>
    <row r="21" spans="1:10" x14ac:dyDescent="0.3">
      <c r="A21" s="44">
        <v>2.7</v>
      </c>
      <c r="B21" s="64">
        <v>283.27999999999997</v>
      </c>
      <c r="C21" s="45">
        <v>13.99</v>
      </c>
      <c r="D21" s="41"/>
      <c r="E21" s="73">
        <v>5.7</v>
      </c>
      <c r="F21" s="64">
        <v>420.39</v>
      </c>
      <c r="G21" s="45">
        <v>13.99</v>
      </c>
      <c r="H21" s="41"/>
      <c r="I21" s="58"/>
      <c r="J21" s="59"/>
    </row>
    <row r="22" spans="1:10" x14ac:dyDescent="0.3">
      <c r="A22" s="44">
        <v>2.8</v>
      </c>
      <c r="B22" s="64">
        <v>285.91000000000003</v>
      </c>
      <c r="C22" s="45">
        <v>13.99</v>
      </c>
      <c r="D22" s="41"/>
      <c r="E22" s="73">
        <v>5.8</v>
      </c>
      <c r="F22" s="64">
        <v>426.99</v>
      </c>
      <c r="G22" s="45">
        <v>13.99</v>
      </c>
      <c r="H22" s="41"/>
      <c r="I22" s="58"/>
      <c r="J22" s="59"/>
    </row>
    <row r="23" spans="1:10" x14ac:dyDescent="0.3">
      <c r="A23" s="44">
        <v>2.9</v>
      </c>
      <c r="B23" s="64">
        <v>288.56</v>
      </c>
      <c r="C23" s="45">
        <v>13.99</v>
      </c>
      <c r="D23" s="41"/>
      <c r="E23" s="73">
        <v>5.9</v>
      </c>
      <c r="F23" s="64">
        <v>433.71</v>
      </c>
      <c r="G23" s="45">
        <v>13.99</v>
      </c>
      <c r="H23" s="41"/>
      <c r="I23" s="58"/>
      <c r="J23" s="59"/>
    </row>
    <row r="24" spans="1:10" x14ac:dyDescent="0.3">
      <c r="A24" s="42" t="s">
        <v>20</v>
      </c>
      <c r="B24" s="63">
        <v>291.24</v>
      </c>
      <c r="C24" s="43">
        <v>13.99</v>
      </c>
      <c r="D24" s="51"/>
      <c r="E24" s="42" t="s">
        <v>23</v>
      </c>
      <c r="F24" s="70">
        <v>440.53</v>
      </c>
      <c r="G24" s="43">
        <v>13.99</v>
      </c>
      <c r="H24" s="51"/>
      <c r="I24" s="57"/>
      <c r="J24" s="57"/>
    </row>
    <row r="25" spans="1:10" x14ac:dyDescent="0.3">
      <c r="A25" s="44">
        <v>3.1</v>
      </c>
      <c r="B25" s="64">
        <v>297.72000000000003</v>
      </c>
      <c r="C25" s="45">
        <v>13.99</v>
      </c>
      <c r="D25" s="41"/>
      <c r="E25" s="42" t="s">
        <v>24</v>
      </c>
      <c r="F25" s="70">
        <v>469.9</v>
      </c>
      <c r="G25" s="43">
        <v>13.99</v>
      </c>
      <c r="H25" s="51"/>
      <c r="I25" s="57"/>
      <c r="J25" s="57"/>
    </row>
    <row r="26" spans="1:10" x14ac:dyDescent="0.3">
      <c r="A26" s="44">
        <v>3.2</v>
      </c>
      <c r="B26" s="64">
        <v>298.24</v>
      </c>
      <c r="C26" s="45">
        <v>13.99</v>
      </c>
      <c r="D26" s="41"/>
      <c r="E26" s="42" t="s">
        <v>25</v>
      </c>
      <c r="F26" s="70">
        <v>501.71</v>
      </c>
      <c r="G26" s="43">
        <v>13.99</v>
      </c>
      <c r="H26" s="51"/>
      <c r="I26" s="57"/>
      <c r="J26" s="57"/>
    </row>
    <row r="27" spans="1:10" x14ac:dyDescent="0.3">
      <c r="A27" s="44">
        <v>3.3</v>
      </c>
      <c r="B27" s="64">
        <v>301.8</v>
      </c>
      <c r="C27" s="45">
        <v>13.99</v>
      </c>
      <c r="D27" s="41"/>
      <c r="E27" s="73"/>
      <c r="F27" s="64"/>
      <c r="G27" s="45"/>
      <c r="H27" s="41"/>
      <c r="I27" s="58"/>
      <c r="J27" s="56"/>
    </row>
    <row r="28" spans="1:10" x14ac:dyDescent="0.3">
      <c r="A28" s="44">
        <v>3.4</v>
      </c>
      <c r="B28" s="64">
        <v>305.39999999999998</v>
      </c>
      <c r="C28" s="45">
        <v>13.99</v>
      </c>
      <c r="D28" s="41"/>
      <c r="E28" s="73"/>
      <c r="F28" s="64"/>
      <c r="G28" s="45"/>
      <c r="H28" s="41"/>
      <c r="I28" s="58"/>
      <c r="J28" s="56"/>
    </row>
    <row r="29" spans="1:10" x14ac:dyDescent="0.3">
      <c r="A29" s="44">
        <v>3.5</v>
      </c>
      <c r="B29" s="64">
        <v>309.05</v>
      </c>
      <c r="C29" s="45">
        <v>13.99</v>
      </c>
      <c r="D29" s="41"/>
      <c r="E29" s="73"/>
      <c r="F29" s="64"/>
      <c r="G29" s="45"/>
      <c r="H29" s="41"/>
      <c r="I29" s="58"/>
      <c r="J29" s="56"/>
    </row>
    <row r="30" spans="1:10" x14ac:dyDescent="0.3">
      <c r="A30" s="44">
        <v>3.6</v>
      </c>
      <c r="B30" s="64">
        <v>312.74</v>
      </c>
      <c r="C30" s="45">
        <v>13.99</v>
      </c>
      <c r="D30" s="41"/>
      <c r="E30" s="73"/>
      <c r="F30" s="64"/>
      <c r="G30" s="45"/>
      <c r="H30" s="41"/>
      <c r="I30" s="58"/>
      <c r="J30" s="56"/>
    </row>
    <row r="31" spans="1:10" x14ac:dyDescent="0.3">
      <c r="A31" s="44">
        <v>3.7</v>
      </c>
      <c r="B31" s="64">
        <v>316.48</v>
      </c>
      <c r="C31" s="45">
        <v>13.99</v>
      </c>
      <c r="D31" s="41"/>
      <c r="E31" s="73"/>
      <c r="F31" s="64"/>
      <c r="G31" s="45"/>
      <c r="H31" s="41"/>
      <c r="I31" s="58"/>
      <c r="J31" s="56"/>
    </row>
    <row r="32" spans="1:10" x14ac:dyDescent="0.3">
      <c r="A32" s="44">
        <v>3.8</v>
      </c>
      <c r="B32" s="64">
        <v>320.26</v>
      </c>
      <c r="C32" s="45">
        <v>13.99</v>
      </c>
      <c r="D32" s="41"/>
      <c r="E32" s="73"/>
      <c r="F32" s="64"/>
      <c r="G32" s="45"/>
      <c r="H32" s="41"/>
      <c r="I32" s="58"/>
      <c r="J32" s="56"/>
    </row>
    <row r="33" spans="1:10" ht="13.8" customHeight="1" thickBot="1" x14ac:dyDescent="0.35">
      <c r="A33" s="46">
        <v>3.9</v>
      </c>
      <c r="B33" s="65">
        <v>324.08</v>
      </c>
      <c r="C33" s="47">
        <v>13.99</v>
      </c>
      <c r="D33" s="41"/>
      <c r="E33" s="74"/>
      <c r="F33" s="65"/>
      <c r="G33" s="47"/>
      <c r="H33" s="41"/>
      <c r="I33" s="58"/>
      <c r="J33" s="56"/>
    </row>
    <row r="34" spans="1:10" ht="4.2" hidden="1" customHeight="1" x14ac:dyDescent="0.3">
      <c r="A34" s="40"/>
      <c r="B34" s="41">
        <v>429.47</v>
      </c>
      <c r="C34" s="41"/>
      <c r="D34" s="41"/>
      <c r="E34" s="75"/>
      <c r="F34" s="41"/>
      <c r="G34" s="41"/>
      <c r="H34" s="41"/>
      <c r="I34" s="56"/>
      <c r="J34" s="56"/>
    </row>
    <row r="35" spans="1:10" ht="0.6" customHeight="1" x14ac:dyDescent="0.3">
      <c r="A35" s="40"/>
      <c r="B35" s="41"/>
      <c r="C35" s="41"/>
      <c r="D35" s="41"/>
      <c r="E35" s="75"/>
      <c r="F35" s="41"/>
      <c r="G35" s="41"/>
      <c r="H35" s="41"/>
      <c r="I35" s="56"/>
      <c r="J35" s="56"/>
    </row>
    <row r="36" spans="1:10" ht="25.2" customHeight="1" x14ac:dyDescent="0.3">
      <c r="A36" s="110" t="s">
        <v>39</v>
      </c>
      <c r="B36" s="110"/>
      <c r="C36" s="110"/>
      <c r="D36" s="110"/>
      <c r="E36" s="110"/>
      <c r="F36" s="110"/>
      <c r="G36" s="110"/>
      <c r="H36" s="50"/>
      <c r="I36" s="56"/>
      <c r="J36" s="56"/>
    </row>
    <row r="37" spans="1:10" ht="10.199999999999999" customHeight="1" thickBot="1" x14ac:dyDescent="0.35">
      <c r="A37" s="40"/>
      <c r="B37" s="41"/>
      <c r="C37" s="41"/>
      <c r="D37" s="41"/>
      <c r="E37" s="75"/>
      <c r="F37" s="41"/>
      <c r="G37" s="41"/>
      <c r="H37" s="41"/>
      <c r="I37" s="56"/>
      <c r="J37" s="56"/>
    </row>
    <row r="38" spans="1:10" ht="24.6" customHeight="1" x14ac:dyDescent="0.3">
      <c r="A38" s="40"/>
      <c r="B38" s="41"/>
      <c r="C38" s="112" t="s">
        <v>31</v>
      </c>
      <c r="D38" s="113"/>
      <c r="E38" s="76" t="s">
        <v>32</v>
      </c>
      <c r="F38" s="71" t="s">
        <v>17</v>
      </c>
      <c r="G38" s="41"/>
      <c r="H38" s="41"/>
      <c r="I38" s="56"/>
      <c r="J38" s="56"/>
    </row>
    <row r="39" spans="1:10" ht="12.6" customHeight="1" x14ac:dyDescent="0.3">
      <c r="A39" s="40"/>
      <c r="B39" s="41"/>
      <c r="C39" s="108" t="s">
        <v>18</v>
      </c>
      <c r="D39" s="109"/>
      <c r="E39" s="77">
        <v>255.63</v>
      </c>
      <c r="F39" s="45">
        <v>13.99</v>
      </c>
      <c r="G39" s="41"/>
      <c r="H39" s="41"/>
      <c r="I39" s="56"/>
      <c r="J39" s="56"/>
    </row>
    <row r="40" spans="1:10" ht="12.6" customHeight="1" x14ac:dyDescent="0.3">
      <c r="A40" s="40"/>
      <c r="B40" s="41"/>
      <c r="C40" s="108" t="s">
        <v>19</v>
      </c>
      <c r="D40" s="109"/>
      <c r="E40" s="77">
        <v>289.81</v>
      </c>
      <c r="F40" s="45">
        <v>13.99</v>
      </c>
      <c r="G40" s="41"/>
      <c r="H40" s="41"/>
      <c r="I40" s="56"/>
      <c r="J40" s="56"/>
    </row>
    <row r="41" spans="1:10" ht="12" customHeight="1" x14ac:dyDescent="0.3">
      <c r="A41" s="40"/>
      <c r="B41" s="41"/>
      <c r="C41" s="108" t="s">
        <v>20</v>
      </c>
      <c r="D41" s="109"/>
      <c r="E41" s="77">
        <v>317.75</v>
      </c>
      <c r="F41" s="45">
        <v>13.99</v>
      </c>
      <c r="G41" s="41"/>
      <c r="H41" s="41"/>
      <c r="I41" s="56"/>
      <c r="J41" s="56"/>
    </row>
    <row r="42" spans="1:10" ht="13.2" customHeight="1" x14ac:dyDescent="0.3">
      <c r="A42" s="40"/>
      <c r="B42" s="41"/>
      <c r="C42" s="106" t="s">
        <v>21</v>
      </c>
      <c r="D42" s="107"/>
      <c r="E42" s="78">
        <v>358.21</v>
      </c>
      <c r="F42" s="43">
        <v>13.99</v>
      </c>
      <c r="G42" s="41"/>
      <c r="H42" s="41"/>
      <c r="I42" s="56"/>
      <c r="J42" s="56"/>
    </row>
    <row r="43" spans="1:10" ht="12.6" customHeight="1" x14ac:dyDescent="0.3">
      <c r="A43" s="40"/>
      <c r="B43" s="41"/>
      <c r="C43" s="108" t="s">
        <v>22</v>
      </c>
      <c r="D43" s="109"/>
      <c r="E43" s="77">
        <v>412.15</v>
      </c>
      <c r="F43" s="45">
        <v>13.99</v>
      </c>
      <c r="G43" s="41"/>
      <c r="H43" s="41"/>
      <c r="I43" s="56"/>
      <c r="J43" s="56"/>
    </row>
    <row r="44" spans="1:10" ht="12" customHeight="1" x14ac:dyDescent="0.3">
      <c r="A44" s="40"/>
      <c r="B44" s="41"/>
      <c r="C44" s="108" t="s">
        <v>23</v>
      </c>
      <c r="D44" s="109"/>
      <c r="E44" s="77">
        <v>481.17</v>
      </c>
      <c r="F44" s="45">
        <v>13.99</v>
      </c>
      <c r="G44" s="41"/>
      <c r="H44" s="41"/>
      <c r="I44" s="56"/>
      <c r="J44" s="56"/>
    </row>
    <row r="45" spans="1:10" ht="12.6" customHeight="1" x14ac:dyDescent="0.3">
      <c r="A45" s="40"/>
      <c r="B45" s="41"/>
      <c r="C45" s="108" t="s">
        <v>24</v>
      </c>
      <c r="D45" s="109"/>
      <c r="E45" s="77">
        <v>512.15</v>
      </c>
      <c r="F45" s="45">
        <v>13.99</v>
      </c>
      <c r="G45" s="41"/>
      <c r="H45" s="41"/>
      <c r="I45" s="56"/>
      <c r="J45" s="56"/>
    </row>
    <row r="46" spans="1:10" ht="12" customHeight="1" x14ac:dyDescent="0.3">
      <c r="A46" s="40"/>
      <c r="B46" s="41"/>
      <c r="C46" s="108" t="s">
        <v>25</v>
      </c>
      <c r="D46" s="109"/>
      <c r="E46" s="77">
        <v>548.22</v>
      </c>
      <c r="F46" s="45">
        <v>13.99</v>
      </c>
      <c r="G46" s="41"/>
      <c r="H46" s="41"/>
      <c r="I46" s="56"/>
      <c r="J46" s="56"/>
    </row>
    <row r="47" spans="1:10" ht="12.6" customHeight="1" x14ac:dyDescent="0.3">
      <c r="A47" s="40"/>
      <c r="B47" s="41"/>
      <c r="C47" s="108" t="s">
        <v>26</v>
      </c>
      <c r="D47" s="109"/>
      <c r="E47" s="77">
        <v>584.36</v>
      </c>
      <c r="F47" s="45">
        <v>13.99</v>
      </c>
      <c r="G47" s="41"/>
      <c r="H47" s="41"/>
      <c r="I47" s="56"/>
      <c r="J47" s="56"/>
    </row>
    <row r="48" spans="1:10" ht="12" customHeight="1" x14ac:dyDescent="0.3">
      <c r="A48" s="40"/>
      <c r="B48" s="41"/>
      <c r="C48" s="108" t="s">
        <v>27</v>
      </c>
      <c r="D48" s="109"/>
      <c r="E48" s="77">
        <v>634.36</v>
      </c>
      <c r="F48" s="45">
        <v>13.99</v>
      </c>
      <c r="G48" s="41"/>
      <c r="H48" s="41"/>
      <c r="I48" s="56"/>
      <c r="J48" s="56"/>
    </row>
    <row r="49" spans="1:10" ht="13.2" customHeight="1" x14ac:dyDescent="0.3">
      <c r="A49" s="40"/>
      <c r="B49" s="41"/>
      <c r="C49" s="108" t="s">
        <v>28</v>
      </c>
      <c r="D49" s="109"/>
      <c r="E49" s="77">
        <v>712.75</v>
      </c>
      <c r="F49" s="45">
        <v>13.99</v>
      </c>
      <c r="G49" s="41"/>
      <c r="H49" s="41"/>
      <c r="I49" s="56"/>
      <c r="J49" s="56"/>
    </row>
    <row r="50" spans="1:10" x14ac:dyDescent="0.3">
      <c r="A50" s="40"/>
      <c r="B50" s="41"/>
      <c r="C50" s="108" t="s">
        <v>29</v>
      </c>
      <c r="D50" s="109"/>
      <c r="E50" s="77">
        <v>786.75</v>
      </c>
      <c r="F50" s="45">
        <v>13.99</v>
      </c>
      <c r="G50" s="41"/>
      <c r="H50" s="41"/>
      <c r="I50" s="56"/>
      <c r="J50" s="56"/>
    </row>
    <row r="51" spans="1:10" ht="13.2" customHeight="1" thickBot="1" x14ac:dyDescent="0.35">
      <c r="A51" s="40"/>
      <c r="B51" s="41"/>
      <c r="C51" s="114" t="s">
        <v>30</v>
      </c>
      <c r="D51" s="115"/>
      <c r="E51" s="79">
        <v>867.78</v>
      </c>
      <c r="F51" s="47">
        <v>13.99</v>
      </c>
      <c r="G51" s="41"/>
      <c r="H51" s="41"/>
      <c r="I51" s="56"/>
      <c r="J51" s="56"/>
    </row>
    <row r="52" spans="1:10" x14ac:dyDescent="0.3">
      <c r="A52" s="40"/>
      <c r="B52" s="41"/>
      <c r="C52" s="41"/>
      <c r="D52" s="41"/>
      <c r="E52" s="75"/>
      <c r="F52" s="41"/>
      <c r="G52" s="41"/>
      <c r="H52" s="41"/>
      <c r="I52" s="56"/>
      <c r="J52" s="56"/>
    </row>
    <row r="53" spans="1:10" x14ac:dyDescent="0.3">
      <c r="A53" s="40"/>
      <c r="B53" s="41"/>
      <c r="C53" s="41"/>
      <c r="D53" s="41"/>
      <c r="E53" s="75"/>
      <c r="F53" s="41"/>
      <c r="G53" s="41"/>
      <c r="H53" s="41"/>
      <c r="I53" s="56"/>
      <c r="J53" s="56"/>
    </row>
    <row r="54" spans="1:10" x14ac:dyDescent="0.3">
      <c r="A54" s="40"/>
      <c r="B54" s="41"/>
      <c r="C54" s="41"/>
      <c r="D54" s="41"/>
      <c r="E54" s="75"/>
      <c r="F54" s="41"/>
      <c r="G54" s="41"/>
      <c r="H54" s="41"/>
      <c r="I54" s="56"/>
      <c r="J54" s="56"/>
    </row>
    <row r="55" spans="1:10" x14ac:dyDescent="0.3">
      <c r="A55" s="40"/>
      <c r="B55" s="41"/>
      <c r="C55" s="41"/>
      <c r="D55" s="41"/>
      <c r="E55" s="75"/>
      <c r="F55" s="41"/>
      <c r="G55" s="41"/>
      <c r="H55" s="41"/>
      <c r="I55" s="56"/>
      <c r="J55" s="56"/>
    </row>
    <row r="56" spans="1:10" x14ac:dyDescent="0.3">
      <c r="A56" s="38"/>
      <c r="B56" s="66"/>
      <c r="C56" s="38"/>
      <c r="D56" s="38"/>
      <c r="E56" s="66"/>
      <c r="F56" s="66"/>
      <c r="G56" s="38"/>
      <c r="H56" s="38"/>
      <c r="I56" s="56"/>
      <c r="J56" s="56"/>
    </row>
    <row r="57" spans="1:10" x14ac:dyDescent="0.3">
      <c r="A57" s="38"/>
      <c r="B57" s="66"/>
      <c r="C57" s="38"/>
      <c r="D57" s="38"/>
      <c r="E57" s="66"/>
      <c r="F57" s="66"/>
      <c r="G57" s="38"/>
      <c r="H57" s="38"/>
      <c r="I57" s="56"/>
      <c r="J57" s="56"/>
    </row>
    <row r="58" spans="1:10" x14ac:dyDescent="0.3">
      <c r="A58" s="38"/>
      <c r="B58" s="66"/>
      <c r="C58" s="38"/>
      <c r="D58" s="38"/>
      <c r="E58" s="66"/>
      <c r="F58" s="66"/>
      <c r="G58" s="38"/>
      <c r="H58" s="38"/>
      <c r="I58" s="56"/>
      <c r="J58" s="56"/>
    </row>
    <row r="59" spans="1:10" x14ac:dyDescent="0.3">
      <c r="A59" s="38"/>
      <c r="B59" s="66"/>
      <c r="C59" s="38"/>
      <c r="D59" s="38"/>
      <c r="E59" s="66"/>
      <c r="F59" s="66"/>
      <c r="G59" s="38"/>
      <c r="H59" s="38"/>
      <c r="I59" s="56"/>
      <c r="J59" s="56"/>
    </row>
    <row r="60" spans="1:10" x14ac:dyDescent="0.3">
      <c r="A60" s="38"/>
      <c r="B60" s="66"/>
      <c r="C60" s="38"/>
      <c r="D60" s="38"/>
      <c r="E60" s="66"/>
      <c r="F60" s="66"/>
      <c r="G60" s="38"/>
      <c r="H60" s="38"/>
      <c r="I60" s="56"/>
      <c r="J60" s="56"/>
    </row>
    <row r="61" spans="1:10" x14ac:dyDescent="0.3">
      <c r="A61" s="38"/>
      <c r="B61" s="66"/>
      <c r="C61" s="38"/>
      <c r="D61" s="38"/>
      <c r="E61" s="66"/>
      <c r="F61" s="66"/>
      <c r="G61" s="38"/>
      <c r="H61" s="38"/>
      <c r="I61" s="56"/>
      <c r="J61" s="56"/>
    </row>
    <row r="62" spans="1:10" x14ac:dyDescent="0.3">
      <c r="A62" s="38"/>
      <c r="B62" s="66"/>
      <c r="C62" s="38"/>
      <c r="D62" s="38"/>
      <c r="E62" s="66"/>
      <c r="F62" s="66"/>
      <c r="G62" s="38"/>
      <c r="H62" s="38"/>
      <c r="I62" s="56"/>
      <c r="J62" s="56"/>
    </row>
    <row r="63" spans="1:10" x14ac:dyDescent="0.3">
      <c r="A63" s="38"/>
      <c r="B63" s="66"/>
      <c r="C63" s="38"/>
      <c r="D63" s="38"/>
      <c r="E63" s="66"/>
      <c r="F63" s="66"/>
      <c r="G63" s="38"/>
      <c r="H63" s="38"/>
      <c r="I63" s="56"/>
      <c r="J63" s="56"/>
    </row>
    <row r="64" spans="1:10" x14ac:dyDescent="0.3">
      <c r="A64" s="38"/>
      <c r="B64" s="66"/>
      <c r="C64" s="38"/>
      <c r="D64" s="38"/>
      <c r="E64" s="66"/>
      <c r="F64" s="66"/>
      <c r="G64" s="38"/>
      <c r="H64" s="38"/>
      <c r="I64" s="56"/>
      <c r="J64" s="56"/>
    </row>
    <row r="65" spans="9:10" x14ac:dyDescent="0.3">
      <c r="I65" s="56"/>
      <c r="J65" s="56"/>
    </row>
    <row r="66" spans="9:10" x14ac:dyDescent="0.3">
      <c r="I66" s="56"/>
      <c r="J66" s="56"/>
    </row>
    <row r="67" spans="9:10" x14ac:dyDescent="0.3">
      <c r="I67" s="56"/>
      <c r="J67" s="56"/>
    </row>
    <row r="68" spans="9:10" x14ac:dyDescent="0.3">
      <c r="I68" s="56"/>
      <c r="J68" s="56"/>
    </row>
    <row r="69" spans="9:10" x14ac:dyDescent="0.3">
      <c r="I69" s="56"/>
      <c r="J69" s="56"/>
    </row>
    <row r="70" spans="9:10" x14ac:dyDescent="0.3">
      <c r="I70" s="56"/>
      <c r="J70" s="56"/>
    </row>
    <row r="71" spans="9:10" x14ac:dyDescent="0.3">
      <c r="I71" s="56"/>
      <c r="J71" s="56"/>
    </row>
    <row r="72" spans="9:10" x14ac:dyDescent="0.3">
      <c r="I72" s="56"/>
      <c r="J72" s="56"/>
    </row>
    <row r="73" spans="9:10" x14ac:dyDescent="0.3">
      <c r="I73" s="56"/>
      <c r="J73" s="56"/>
    </row>
    <row r="74" spans="9:10" x14ac:dyDescent="0.3">
      <c r="I74" s="56"/>
      <c r="J74" s="56"/>
    </row>
    <row r="75" spans="9:10" x14ac:dyDescent="0.3">
      <c r="I75" s="56"/>
      <c r="J75" s="56"/>
    </row>
    <row r="76" spans="9:10" x14ac:dyDescent="0.3">
      <c r="I76" s="56"/>
      <c r="J76" s="56"/>
    </row>
    <row r="77" spans="9:10" x14ac:dyDescent="0.3">
      <c r="I77" s="56"/>
      <c r="J77" s="56"/>
    </row>
    <row r="78" spans="9:10" x14ac:dyDescent="0.3">
      <c r="I78" s="56"/>
      <c r="J78" s="56"/>
    </row>
    <row r="79" spans="9:10" x14ac:dyDescent="0.3">
      <c r="I79" s="56"/>
      <c r="J79" s="56"/>
    </row>
    <row r="80" spans="9:10" x14ac:dyDescent="0.3">
      <c r="I80" s="56"/>
      <c r="J80" s="56"/>
    </row>
    <row r="81" spans="9:10" x14ac:dyDescent="0.3">
      <c r="I81" s="56"/>
      <c r="J81" s="56"/>
    </row>
    <row r="82" spans="9:10" x14ac:dyDescent="0.3">
      <c r="I82" s="56"/>
      <c r="J82" s="56"/>
    </row>
    <row r="83" spans="9:10" x14ac:dyDescent="0.3">
      <c r="I83" s="56"/>
      <c r="J83" s="56"/>
    </row>
    <row r="84" spans="9:10" x14ac:dyDescent="0.3">
      <c r="I84" s="56"/>
      <c r="J84" s="56"/>
    </row>
    <row r="85" spans="9:10" x14ac:dyDescent="0.3">
      <c r="I85" s="56"/>
      <c r="J85" s="56"/>
    </row>
    <row r="86" spans="9:10" x14ac:dyDescent="0.3">
      <c r="I86" s="56"/>
      <c r="J86" s="56"/>
    </row>
    <row r="87" spans="9:10" x14ac:dyDescent="0.3">
      <c r="I87" s="56"/>
      <c r="J87" s="56"/>
    </row>
    <row r="88" spans="9:10" x14ac:dyDescent="0.3">
      <c r="I88" s="56"/>
      <c r="J88" s="56"/>
    </row>
    <row r="89" spans="9:10" x14ac:dyDescent="0.3">
      <c r="I89" s="56"/>
      <c r="J89" s="56"/>
    </row>
    <row r="90" spans="9:10" x14ac:dyDescent="0.3">
      <c r="I90" s="56"/>
      <c r="J90" s="56"/>
    </row>
    <row r="91" spans="9:10" x14ac:dyDescent="0.3">
      <c r="I91" s="56"/>
      <c r="J91" s="56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Комлева Ольга Васильевна</cp:lastModifiedBy>
  <cp:lastPrinted>2017-12-20T03:58:06Z</cp:lastPrinted>
  <dcterms:created xsi:type="dcterms:W3CDTF">2015-03-03T21:56:00Z</dcterms:created>
  <dcterms:modified xsi:type="dcterms:W3CDTF">2017-12-20T03:58:23Z</dcterms:modified>
</cp:coreProperties>
</file>